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329C4A28-7FC1-44D8-9DAE-45591B510C23}" xr6:coauthVersionLast="45" xr6:coauthVersionMax="45" xr10:uidLastSave="{00000000-0000-0000-0000-000000000000}"/>
  <bookViews>
    <workbookView xWindow="-120" yWindow="-120" windowWidth="15600" windowHeight="11160" tabRatio="586" xr2:uid="{00000000-000D-0000-FFFF-FFFF00000000}"/>
  </bookViews>
  <sheets>
    <sheet name="التقرير اليومي " sheetId="2" r:id="rId1"/>
    <sheet name="Sheet2" sheetId="4" r:id="rId2"/>
    <sheet name="Sheet1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2" l="1"/>
  <c r="E6" i="2" l="1"/>
  <c r="J6" i="2" l="1"/>
  <c r="N6" i="2"/>
  <c r="N7" i="2" l="1"/>
  <c r="E7" i="2"/>
  <c r="O10" i="2" l="1"/>
  <c r="F10" i="2" l="1"/>
  <c r="Q10" i="2" l="1"/>
  <c r="R10" i="2" s="1"/>
  <c r="P10" i="2"/>
  <c r="N10" i="2" l="1"/>
  <c r="K10" i="2" l="1"/>
  <c r="J10" i="2"/>
  <c r="I10" i="2"/>
  <c r="H10" i="2"/>
  <c r="U10" i="2" l="1"/>
  <c r="T10" i="2"/>
  <c r="S10" i="2"/>
  <c r="M10" i="2" l="1"/>
  <c r="E10" i="2" l="1"/>
  <c r="G10" i="2"/>
  <c r="L10" i="2"/>
  <c r="V10" i="2"/>
  <c r="B11" i="2" l="1"/>
</calcChain>
</file>

<file path=xl/sharedStrings.xml><?xml version="1.0" encoding="utf-8"?>
<sst xmlns="http://schemas.openxmlformats.org/spreadsheetml/2006/main" count="28" uniqueCount="24">
  <si>
    <t>المندوب</t>
  </si>
  <si>
    <t xml:space="preserve">الاجمالي 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</si>
  <si>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</si>
  <si>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</si>
  <si>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</si>
  <si>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</si>
  <si>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</si>
  <si>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</si>
  <si>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</si>
  <si>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</si>
  <si>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</si>
  <si>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اجمالي الهدف</t>
  </si>
  <si>
    <t>بيع أعشاب</t>
  </si>
  <si>
    <t>بيع شاي</t>
  </si>
  <si>
    <t>ادارة الشرقية</t>
  </si>
  <si>
    <t>عملاء جدد</t>
  </si>
  <si>
    <t>اجمالي عملاء جدد</t>
  </si>
  <si>
    <t xml:space="preserve">شريف فتحي </t>
  </si>
  <si>
    <t>اجمالي فتلة</t>
  </si>
  <si>
    <t xml:space="preserve"> </t>
  </si>
  <si>
    <t xml:space="preserve">الهدف الشهري </t>
  </si>
  <si>
    <t>فتله</t>
  </si>
  <si>
    <t>الخزينة</t>
  </si>
  <si>
    <t>اجمالي شهر سبتمبر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</si>
</sst>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6"/>
      <name val="Arial"/>
      <family val="2"/>
      <scheme val="minor"/>
    </font>
    <font>
      <b/>
      <sz val="36"/>
      <color theme="1"/>
      <name val="Arial"/>
      <family val="2"/>
      <scheme val="minor"/>
    </font>
    <font>
      <b/>
      <i/>
      <sz val="36"/>
      <color theme="1"/>
      <name val="Arial"/>
      <family val="2"/>
      <scheme val="minor"/>
    </font>
    <font>
      <b/>
      <i/>
      <sz val="36"/>
      <color rgb="FFFF0000"/>
      <name val="Arial"/>
      <family val="2"/>
      <scheme val="minor"/>
    </font>
    <font>
      <b/>
      <i/>
      <sz val="28"/>
      <color rgb="FFFF00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23"/>
  <sheetViews>
    <sheetView rightToLeft="1" tabSelected="1" topLeftCell="D1" zoomScale="35" zoomScaleNormal="35" workbookViewId="0">
      <selection activeCell="S6" sqref="S6"/>
    </sheetView>
  </sheetViews>
  <sheetFormatPr defaultColWidth="22.625" defaultRowHeight="68.25" customHeight="1" x14ac:dyDescent="0.45"/>
  <cols>
    <col min="1" max="1" width="32.25" style="1" bestFit="1" customWidth="1"/>
    <col min="2" max="2" width="20.625" style="1" customWidth="1"/>
    <col min="3" max="3" width="9.625" style="1" customWidth="1"/>
    <col min="4" max="4" width="5" style="1" customWidth="1"/>
    <col min="5" max="5" width="22.625" style="1"/>
    <col min="6" max="6" width="25.125" style="1" customWidth="1"/>
    <col min="7" max="9" width="22.625" style="1"/>
    <col min="10" max="10" width="21.125" style="1" customWidth="1"/>
    <col min="11" max="11" width="20.625" style="1" customWidth="1"/>
    <col min="12" max="12" width="17.75" style="1" customWidth="1"/>
    <col min="13" max="13" width="22.625" style="1" customWidth="1"/>
    <col min="14" max="14" width="17.375" style="1" customWidth="1"/>
    <col min="15" max="15" width="23.375" style="1" customWidth="1"/>
    <col min="16" max="16" width="25" style="1" customWidth="1"/>
    <col min="17" max="17" width="20.25" style="1" customWidth="1"/>
    <col min="18" max="18" width="20.625" style="1" customWidth="1"/>
    <col min="19" max="19" width="18.625" style="1" customWidth="1"/>
    <col min="20" max="20" width="22.625" style="1" customWidth="1"/>
    <col min="21" max="21" width="20.125" style="1" customWidth="1"/>
    <col min="22" max="22" width="0.5" style="1" customWidth="1"/>
    <col min="23" max="23" width="14.25" style="1" hidden="1" customWidth="1"/>
    <col min="24" max="16384" width="22.625" style="1"/>
  </cols>
  <sheetData>
    <row r="1" spans="1:23" ht="68.25" customHeight="1" x14ac:dyDescent="0.45">
      <c r="A1" s="28" t="s">
        <v>19</v>
      </c>
      <c r="B1" s="29"/>
      <c r="C1" s="29"/>
      <c r="D1" s="29"/>
      <c r="E1" s="22">
        <v>45927</v>
      </c>
      <c r="F1" s="22"/>
      <c r="G1" s="22"/>
      <c r="H1" s="22"/>
      <c r="I1" s="22"/>
      <c r="J1" s="22"/>
      <c r="K1" s="22"/>
      <c r="L1" s="22"/>
      <c r="M1" s="22"/>
      <c r="N1" s="21" t="s">
        <v>23</v>
      </c>
      <c r="O1" s="21"/>
      <c r="P1" s="21"/>
      <c r="Q1" s="21"/>
      <c r="R1" s="21"/>
      <c r="S1" s="21"/>
      <c r="T1" s="21"/>
      <c r="U1" s="21"/>
      <c r="V1" s="21"/>
      <c r="W1" s="12"/>
    </row>
    <row r="2" spans="1:23" ht="68.25" customHeight="1" x14ac:dyDescent="0.45">
      <c r="A2" s="23" t="s">
        <v>0</v>
      </c>
      <c r="B2" s="38" t="s">
        <v>20</v>
      </c>
      <c r="C2" s="38"/>
      <c r="D2" s="38"/>
      <c r="E2" s="36" t="s">
        <v>13</v>
      </c>
      <c r="F2" s="34" t="s">
        <v>21</v>
      </c>
      <c r="G2" s="34" t="s">
        <v>12</v>
      </c>
      <c r="H2" s="34" t="s">
        <v>2</v>
      </c>
      <c r="I2" s="34" t="s">
        <v>3</v>
      </c>
      <c r="J2" s="34" t="s">
        <v>4</v>
      </c>
      <c r="K2" s="34" t="s">
        <v>8</v>
      </c>
      <c r="L2" s="34" t="s">
        <v>9</v>
      </c>
      <c r="M2" s="34" t="s">
        <v>15</v>
      </c>
      <c r="N2" s="30" t="s">
        <v>5</v>
      </c>
      <c r="O2" s="30" t="s">
        <v>18</v>
      </c>
      <c r="P2" s="30" t="s">
        <v>6</v>
      </c>
      <c r="Q2" s="32" t="s">
        <v>2</v>
      </c>
      <c r="R2" s="32" t="s">
        <v>7</v>
      </c>
      <c r="S2" s="30" t="s">
        <v>8</v>
      </c>
      <c r="T2" s="30" t="s">
        <v>9</v>
      </c>
      <c r="U2" s="30" t="s">
        <v>16</v>
      </c>
      <c r="V2" s="30" t="s">
        <v>10</v>
      </c>
    </row>
    <row r="3" spans="1:23" ht="68.25" customHeight="1" x14ac:dyDescent="0.45">
      <c r="A3" s="24"/>
      <c r="B3" s="38"/>
      <c r="C3" s="38"/>
      <c r="D3" s="38"/>
      <c r="E3" s="37"/>
      <c r="F3" s="35"/>
      <c r="G3" s="35"/>
      <c r="H3" s="35"/>
      <c r="I3" s="35"/>
      <c r="J3" s="35"/>
      <c r="K3" s="35"/>
      <c r="L3" s="35"/>
      <c r="M3" s="35"/>
      <c r="N3" s="31"/>
      <c r="O3" s="31"/>
      <c r="P3" s="31"/>
      <c r="Q3" s="33"/>
      <c r="R3" s="33"/>
      <c r="S3" s="31"/>
      <c r="T3" s="31"/>
      <c r="U3" s="31"/>
      <c r="V3" s="31"/>
    </row>
    <row r="4" spans="1:23" ht="68.25" customHeight="1" x14ac:dyDescent="0.45">
      <c r="A4" s="15" t="s">
        <v>17</v>
      </c>
      <c r="B4" s="25">
        <v>150000</v>
      </c>
      <c r="C4" s="26"/>
      <c r="D4" s="27"/>
      <c r="E4" s="16">
        <v>0</v>
      </c>
      <c r="F4" s="13">
        <v>0</v>
      </c>
      <c r="G4" s="16">
        <v>1686</v>
      </c>
      <c r="H4" s="13">
        <v>1686</v>
      </c>
      <c r="I4" s="3">
        <v>240</v>
      </c>
      <c r="J4" s="3">
        <v>1446</v>
      </c>
      <c r="K4" s="3">
        <v>6</v>
      </c>
      <c r="L4" s="3">
        <v>30</v>
      </c>
      <c r="M4" s="13">
        <v>0</v>
      </c>
      <c r="N4" s="4">
        <v>11468.5</v>
      </c>
      <c r="O4" s="4">
        <v>39467</v>
      </c>
      <c r="P4" s="4">
        <v>88702</v>
      </c>
      <c r="Q4" s="5">
        <v>139638</v>
      </c>
      <c r="R4" s="5">
        <v>139638</v>
      </c>
      <c r="S4" s="4">
        <v>90</v>
      </c>
      <c r="T4" s="4">
        <v>590</v>
      </c>
      <c r="U4" s="4">
        <v>3</v>
      </c>
      <c r="V4" s="4">
        <v>0</v>
      </c>
    </row>
    <row r="5" spans="1:23" ht="68.25" customHeight="1" x14ac:dyDescent="0.45">
      <c r="A5" s="15"/>
      <c r="B5" s="25"/>
      <c r="C5" s="26"/>
      <c r="D5" s="27"/>
      <c r="E5" s="16">
        <v>0</v>
      </c>
      <c r="F5" s="13">
        <v>0</v>
      </c>
      <c r="G5" s="13">
        <v>0</v>
      </c>
      <c r="H5" s="13">
        <v>0</v>
      </c>
      <c r="I5" s="3">
        <v>0</v>
      </c>
      <c r="J5" s="3">
        <v>0</v>
      </c>
      <c r="K5" s="3">
        <v>1</v>
      </c>
      <c r="L5" s="3">
        <v>0</v>
      </c>
      <c r="M5" s="13">
        <v>0</v>
      </c>
      <c r="N5" s="20">
        <v>0</v>
      </c>
      <c r="O5" s="20">
        <v>0</v>
      </c>
      <c r="P5" s="20">
        <v>0</v>
      </c>
      <c r="Q5" s="5">
        <v>0</v>
      </c>
      <c r="R5" s="5">
        <v>0</v>
      </c>
      <c r="S5" s="4">
        <v>0</v>
      </c>
      <c r="T5" s="4">
        <v>0</v>
      </c>
      <c r="U5" s="4">
        <v>0</v>
      </c>
      <c r="V5" s="4">
        <v>0</v>
      </c>
    </row>
    <row r="6" spans="1:23" ht="68.25" customHeight="1" x14ac:dyDescent="0.45">
      <c r="A6" s="15"/>
      <c r="B6" s="25"/>
      <c r="C6" s="26"/>
      <c r="D6" s="27"/>
      <c r="E6" s="16">
        <f>-SUM(H6-G6-F6)</f>
        <v>0</v>
      </c>
      <c r="F6" s="13">
        <v>0</v>
      </c>
      <c r="G6" s="13">
        <v>0</v>
      </c>
      <c r="H6" s="13">
        <v>0</v>
      </c>
      <c r="I6" s="3">
        <v>0</v>
      </c>
      <c r="J6" s="3">
        <f>SUM(H6-I6)</f>
        <v>0</v>
      </c>
      <c r="K6" s="3">
        <v>0</v>
      </c>
      <c r="L6" s="3">
        <v>0</v>
      </c>
      <c r="M6" s="13">
        <v>0</v>
      </c>
      <c r="N6" s="4">
        <f>Q6-P6-O6</f>
        <v>0</v>
      </c>
      <c r="O6" s="4">
        <v>0</v>
      </c>
      <c r="P6" s="4">
        <v>0</v>
      </c>
      <c r="Q6" s="5">
        <v>0</v>
      </c>
      <c r="R6" s="5">
        <v>0</v>
      </c>
      <c r="S6" s="4">
        <v>0</v>
      </c>
      <c r="T6" s="4">
        <v>0</v>
      </c>
      <c r="U6" s="4">
        <v>0</v>
      </c>
      <c r="V6" s="14">
        <v>444</v>
      </c>
    </row>
    <row r="7" spans="1:23" ht="68.25" customHeight="1" x14ac:dyDescent="0.45">
      <c r="A7" s="6"/>
      <c r="B7" s="25"/>
      <c r="C7" s="26"/>
      <c r="D7" s="27"/>
      <c r="E7" s="17">
        <f>H7-G7-F7</f>
        <v>0</v>
      </c>
      <c r="F7" s="7">
        <v>0</v>
      </c>
      <c r="G7" s="7">
        <v>0</v>
      </c>
      <c r="H7" s="2">
        <v>0</v>
      </c>
      <c r="I7" s="8">
        <v>0</v>
      </c>
      <c r="J7" s="3">
        <v>0</v>
      </c>
      <c r="K7" s="3">
        <v>4</v>
      </c>
      <c r="L7" s="3">
        <v>0</v>
      </c>
      <c r="M7" s="2">
        <v>0</v>
      </c>
      <c r="N7" s="9">
        <f>Q7-P7-O7</f>
        <v>0</v>
      </c>
      <c r="O7" s="9">
        <v>0</v>
      </c>
      <c r="P7" s="9">
        <v>0</v>
      </c>
      <c r="Q7" s="5">
        <v>0</v>
      </c>
      <c r="R7" s="11">
        <v>0</v>
      </c>
      <c r="S7" s="9">
        <v>0</v>
      </c>
      <c r="T7" s="9">
        <v>0</v>
      </c>
      <c r="U7" s="9">
        <v>0</v>
      </c>
      <c r="V7" s="14">
        <v>0</v>
      </c>
    </row>
    <row r="8" spans="1:23" ht="63" customHeight="1" x14ac:dyDescent="0.45">
      <c r="A8" s="6" t="s">
        <v>14</v>
      </c>
      <c r="B8" s="25"/>
      <c r="C8" s="26"/>
      <c r="D8" s="27"/>
      <c r="E8" s="17">
        <v>0</v>
      </c>
      <c r="F8" s="7">
        <v>0</v>
      </c>
      <c r="G8" s="7">
        <v>0</v>
      </c>
      <c r="H8" s="2">
        <v>0</v>
      </c>
      <c r="I8" s="8">
        <v>0</v>
      </c>
      <c r="J8" s="3">
        <v>0</v>
      </c>
      <c r="K8" s="3">
        <v>0</v>
      </c>
      <c r="L8" s="3">
        <v>0</v>
      </c>
      <c r="M8" s="2">
        <v>0</v>
      </c>
      <c r="N8" s="9">
        <v>0</v>
      </c>
      <c r="O8" s="9">
        <v>0</v>
      </c>
      <c r="P8" s="9">
        <v>0</v>
      </c>
      <c r="Q8" s="5">
        <v>0</v>
      </c>
      <c r="R8" s="11">
        <v>0</v>
      </c>
      <c r="S8" s="9">
        <v>0</v>
      </c>
      <c r="T8" s="9">
        <v>0</v>
      </c>
      <c r="U8" s="9">
        <v>0</v>
      </c>
      <c r="V8" s="10"/>
    </row>
    <row r="9" spans="1:23" ht="68.25" customHeight="1" x14ac:dyDescent="0.45">
      <c r="A9" s="6"/>
      <c r="B9" s="25"/>
      <c r="C9" s="26"/>
      <c r="D9" s="27"/>
      <c r="E9" s="17">
        <v>0</v>
      </c>
      <c r="F9" s="7">
        <v>0</v>
      </c>
      <c r="G9" s="7">
        <v>0</v>
      </c>
      <c r="H9" s="2">
        <v>0</v>
      </c>
      <c r="I9" s="8">
        <v>0</v>
      </c>
      <c r="J9" s="3">
        <v>0</v>
      </c>
      <c r="K9" s="3">
        <v>0</v>
      </c>
      <c r="L9" s="3">
        <v>0</v>
      </c>
      <c r="M9" s="2">
        <v>0</v>
      </c>
      <c r="N9" s="9">
        <v>0</v>
      </c>
      <c r="O9" s="9">
        <v>0</v>
      </c>
      <c r="P9" s="9">
        <v>0</v>
      </c>
      <c r="Q9" s="5">
        <v>0</v>
      </c>
      <c r="R9" s="11">
        <v>0</v>
      </c>
      <c r="S9" s="9">
        <v>0</v>
      </c>
      <c r="T9" s="9">
        <v>0</v>
      </c>
      <c r="U9" s="9">
        <v>0</v>
      </c>
      <c r="V9" s="10"/>
    </row>
    <row r="10" spans="1:23" ht="68.25" customHeight="1" x14ac:dyDescent="0.45">
      <c r="A10" s="6" t="s">
        <v>1</v>
      </c>
      <c r="B10" s="25">
        <f>B4+B5+B6</f>
        <v>150000</v>
      </c>
      <c r="C10" s="26"/>
      <c r="D10" s="27"/>
      <c r="E10" s="17">
        <f>SUM(E4:E9)</f>
        <v>0</v>
      </c>
      <c r="F10" s="7">
        <f>F4+F5+F6+F8+F9</f>
        <v>0</v>
      </c>
      <c r="G10" s="7">
        <f>SUM(G4:G9)</f>
        <v>1686</v>
      </c>
      <c r="H10" s="7">
        <f>H4+H5+H6+H7+H8+H9</f>
        <v>1686</v>
      </c>
      <c r="I10" s="7">
        <f>I4+I5+I6+I7+I8</f>
        <v>240</v>
      </c>
      <c r="J10" s="7">
        <f>J4+J5+J6+J7+J8+J9</f>
        <v>1446</v>
      </c>
      <c r="K10" s="7">
        <f>K4+K5+K6+K7+K8+K9</f>
        <v>11</v>
      </c>
      <c r="L10" s="7">
        <f>SUM(L4:L9)</f>
        <v>30</v>
      </c>
      <c r="M10" s="2">
        <f>SUM(M4:M9)</f>
        <v>0</v>
      </c>
      <c r="N10" s="9">
        <f>N4+N5+N6</f>
        <v>11468.5</v>
      </c>
      <c r="O10" s="9">
        <f>O4+O5+O6+O7+O8+O9</f>
        <v>39467</v>
      </c>
      <c r="P10" s="9">
        <f>P4+P5+P6</f>
        <v>88702</v>
      </c>
      <c r="Q10" s="11">
        <f>Q4+Q5+Q6</f>
        <v>139638</v>
      </c>
      <c r="R10" s="11">
        <f>Q10</f>
        <v>139638</v>
      </c>
      <c r="S10" s="9">
        <f>SUM(S4:S9)</f>
        <v>90</v>
      </c>
      <c r="T10" s="9">
        <f>SUM(T4:T9)</f>
        <v>590</v>
      </c>
      <c r="U10" s="9">
        <f>SUM(U4:U9)</f>
        <v>3</v>
      </c>
      <c r="V10" s="9">
        <f t="shared" ref="V10" si="0">SUM(V4:V9)</f>
        <v>444</v>
      </c>
    </row>
    <row r="11" spans="1:23" ht="68.25" customHeight="1" x14ac:dyDescent="0.45">
      <c r="A11" s="18" t="s">
        <v>11</v>
      </c>
      <c r="B11" s="39">
        <f>B10+C10+D10</f>
        <v>150000</v>
      </c>
      <c r="C11" s="39"/>
      <c r="D11" s="40"/>
      <c r="F11" s="39" t="s">
        <v>22</v>
      </c>
      <c r="G11" s="39"/>
      <c r="H11" s="39">
        <v>2475</v>
      </c>
      <c r="I11" s="39"/>
    </row>
    <row r="13" spans="1:23" ht="68.25" customHeight="1" x14ac:dyDescent="0.45">
      <c r="L13" s="1" t="s">
        <v>19</v>
      </c>
    </row>
    <row r="15" spans="1:23" ht="68.25" customHeight="1" x14ac:dyDescent="0.45">
      <c r="K15" s="19"/>
    </row>
    <row r="23" spans="8:9" ht="68.25" customHeight="1" x14ac:dyDescent="0.45">
      <c r="H23" s="41"/>
      <c r="I23" s="41"/>
    </row>
  </sheetData>
  <mergeCells count="34">
    <mergeCell ref="H23:I23"/>
    <mergeCell ref="T2:T3"/>
    <mergeCell ref="V2:V3"/>
    <mergeCell ref="J2:J3"/>
    <mergeCell ref="N2:N3"/>
    <mergeCell ref="P2:P3"/>
    <mergeCell ref="R2:R3"/>
    <mergeCell ref="S2:S3"/>
    <mergeCell ref="K2:K3"/>
    <mergeCell ref="L2:L3"/>
    <mergeCell ref="I2:I3"/>
    <mergeCell ref="H11:I11"/>
    <mergeCell ref="B11:D11"/>
    <mergeCell ref="B4:D4"/>
    <mergeCell ref="B5:D5"/>
    <mergeCell ref="B6:D6"/>
    <mergeCell ref="F11:G11"/>
    <mergeCell ref="B9:D9"/>
    <mergeCell ref="B10:D10"/>
    <mergeCell ref="N1:V1"/>
    <mergeCell ref="E1:M1"/>
    <mergeCell ref="A2:A3"/>
    <mergeCell ref="B7:D7"/>
    <mergeCell ref="B8:D8"/>
    <mergeCell ref="A1:D1"/>
    <mergeCell ref="U2:U3"/>
    <mergeCell ref="Q2:Q3"/>
    <mergeCell ref="O2:O3"/>
    <mergeCell ref="M2:M3"/>
    <mergeCell ref="H2:H3"/>
    <mergeCell ref="G2:G3"/>
    <mergeCell ref="F2:F3"/>
    <mergeCell ref="E2:E3"/>
    <mergeCell ref="B2:D3"/>
  </mergeCells>
  <printOptions horizontalCentered="1" verticalCentered="1"/>
  <pageMargins left="0" right="0" top="0" bottom="0" header="0.31496062992125984" footer="0"/>
  <pageSetup paperSize="9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63E7F-447B-4A58-BC05-090E6DC6D484}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7F77-7FE9-4D9F-A0C0-A15AE84BA5E3}">
  <sheetPr codeName="Sheet3"/>
  <dimension ref="A1"/>
  <sheetViews>
    <sheetView rightToLeft="1" zoomScale="112" zoomScaleNormal="112" workbookViewId="0">
      <selection activeCell="C16" sqref="C16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التقرير اليومي </vt:lpstr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pc1</cp:lastModifiedBy>
  <cp:lastPrinted>2025-08-19T07:01:37Z</cp:lastPrinted>
  <dcterms:created xsi:type="dcterms:W3CDTF">2019-10-06T08:30:02Z</dcterms:created>
  <dcterms:modified xsi:type="dcterms:W3CDTF">2025-09-28T08:49:55Z</dcterms:modified>
</cp:coreProperties>
</file>